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580FC584-BFFA-4FB3-88DC-866C77ED84F2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List1" sheetId="1" r:id="rId1"/>
  </sheets>
  <definedNames>
    <definedName name="_Toc204805122" localSheetId="0">List1!$B$9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7" i="1" l="1"/>
  <c r="F30" i="1"/>
  <c r="F28" i="1" l="1"/>
  <c r="F8" i="1"/>
  <c r="F34" i="1"/>
  <c r="F21" i="1" l="1"/>
  <c r="F19" i="1"/>
  <c r="F25" i="1"/>
  <c r="F27" i="1" l="1"/>
  <c r="F24" i="1"/>
  <c r="F15" i="1" l="1"/>
  <c r="F16" i="1"/>
  <c r="F37" i="1"/>
  <c r="F36" i="1"/>
  <c r="F41" i="1"/>
  <c r="F33" i="1"/>
  <c r="F18" i="1"/>
  <c r="F22" i="1" s="1"/>
  <c r="F10" i="1"/>
  <c r="F11" i="1"/>
  <c r="F12" i="1"/>
  <c r="F13" i="1"/>
  <c r="F48" i="1"/>
  <c r="F50" i="1"/>
  <c r="F51" i="1" l="1"/>
  <c r="F52" i="1" s="1"/>
  <c r="F53" i="1" s="1"/>
</calcChain>
</file>

<file path=xl/sharedStrings.xml><?xml version="1.0" encoding="utf-8"?>
<sst xmlns="http://schemas.openxmlformats.org/spreadsheetml/2006/main" count="119" uniqueCount="78">
  <si>
    <t>LETALIŠČE MB</t>
  </si>
  <si>
    <t>1. PREDHODNA DELA</t>
  </si>
  <si>
    <t>Podrobni terminski plan izdelave SP in poročilo o pregledu obstoječe dokumentacije</t>
  </si>
  <si>
    <t>1.2.</t>
  </si>
  <si>
    <t>2. SMERNICE</t>
  </si>
  <si>
    <t>Gradivo za pridobitev dodatnih smernic</t>
  </si>
  <si>
    <t>2.1.</t>
  </si>
  <si>
    <t>2.2.</t>
  </si>
  <si>
    <t>3.1.</t>
  </si>
  <si>
    <t>4.1.</t>
  </si>
  <si>
    <t>4.2.</t>
  </si>
  <si>
    <t>5.1.</t>
  </si>
  <si>
    <t xml:space="preserve">Sodelovanje pri dopolnitvi OP </t>
  </si>
  <si>
    <t>5.2.</t>
  </si>
  <si>
    <t>6.1.</t>
  </si>
  <si>
    <t>7.1.</t>
  </si>
  <si>
    <t>Sodelovanje pri pripravi gradiv za obravnavo na Vladi RS</t>
  </si>
  <si>
    <t>FAZA ŠV</t>
  </si>
  <si>
    <t>FAZA DPN</t>
  </si>
  <si>
    <t>3.2.</t>
  </si>
  <si>
    <t>Sodelovanje pri pripravi gradiv za sprejem Uredbe o DPN na Vladi RS</t>
  </si>
  <si>
    <t>Priprava drugih gradiv, utemeljitev, poročil ter  preveritve in podaja usmeritev za potrebe priprave projektnih pogojev, soglasij in mnenj</t>
  </si>
  <si>
    <t>OSTALE AKTIVNOSTI PO PREDHODNEM NAROČILU NAROČNIKA</t>
  </si>
  <si>
    <t>ura</t>
  </si>
  <si>
    <t>Aktivnost</t>
  </si>
  <si>
    <t>Enota</t>
  </si>
  <si>
    <t>Št. enot</t>
  </si>
  <si>
    <t>Cena/enoto</t>
  </si>
  <si>
    <t>SKUPAJ Z DDV (EUR)</t>
  </si>
  <si>
    <t>SKUPAJ BREZ DDV (EUR)</t>
  </si>
  <si>
    <t>Cena (EUR)</t>
  </si>
  <si>
    <t>Koncept / zasnova optimiziranih ureditev (1:2000)</t>
  </si>
  <si>
    <t>Priprava izhodiščnih podlag</t>
  </si>
  <si>
    <t>Usklajevanje zasnove z naročnikom</t>
  </si>
  <si>
    <t>Iterativne spremembe delovnih rešitev</t>
  </si>
  <si>
    <t>Končna potrditvena zasnova</t>
  </si>
  <si>
    <t>Izdelava dopolnitev ŠV (utemeljitev rešitve) in DPN ter sodelovanje v postopku do sprejema Uredbe o DPN za Letališče Edvarda Rusjana Maribor</t>
  </si>
  <si>
    <t>3. OKOLJSKO POROČILO IN ŠV (utemeljitev rešitve)</t>
  </si>
  <si>
    <t>Izdelava dopolnjene ŠV (utemeljitev rešitve) z razvojno urbanističnimi vsebinami in vrednotenjem</t>
  </si>
  <si>
    <t>7. SEZNANITEV VLADE</t>
  </si>
  <si>
    <t>1.1.</t>
  </si>
  <si>
    <t>4. PRVA OBJAVA (faza ŠV)</t>
  </si>
  <si>
    <t>6. TRETJA OBJAVA (faza ŠV)</t>
  </si>
  <si>
    <t>Izdelava gradiva za objavo v PIS</t>
  </si>
  <si>
    <t>Vse koordinacije in sestanki z naročnikom, inženirjem, NUP, drugimi izdelovalci, MNVP DzPG,…</t>
  </si>
  <si>
    <t>5. DRUGA javna OBJAVA (faza ŠV)</t>
  </si>
  <si>
    <t>Opcijsko: usklajevanje z državnimi NUP</t>
  </si>
  <si>
    <t>6.2.</t>
  </si>
  <si>
    <t>Odgovorni vodja naloge, strokovni sodelavci in ostali kadri (tehniki, administrativna pomoč)</t>
  </si>
  <si>
    <t>10% tč. 3</t>
  </si>
  <si>
    <t>/</t>
  </si>
  <si>
    <t>8.1.</t>
  </si>
  <si>
    <t>8.2.</t>
  </si>
  <si>
    <t>9.1.</t>
  </si>
  <si>
    <t>11.1.</t>
  </si>
  <si>
    <t>22% DDV</t>
  </si>
  <si>
    <t>Priprava pojasnil, usklajevanje z NUP in dopolnitve gradiv do pridobitve mnenj državnih NUP in mnenja o ustreznosti OP</t>
  </si>
  <si>
    <t>9.2.</t>
  </si>
  <si>
    <t xml:space="preserve">Pridobitev mnenj lokalnih in državnih NUP, priprava odgovorov na mnenja NUP ter javnosti in po potrebi dopolnitev gradiv do izdaje mnenja o sprejemljivosti vplivov izvedbe predloga DPN na okolje </t>
  </si>
  <si>
    <t>Dopolnitve gradiv in usklajevanje z NUP do pridobitve mnenj lokalnih NUP in priprava stališč na predloge in pripombe javnosti</t>
  </si>
  <si>
    <t>8. PREDLOG DPN</t>
  </si>
  <si>
    <t>9. PRVA javna OBJAVA (faza DPN)</t>
  </si>
  <si>
    <t>11. DRUGA javna OBJAVA (faza DPN)</t>
  </si>
  <si>
    <t xml:space="preserve">12. PREČIŠČENA BESEDILA TANGIRANIH PA </t>
  </si>
  <si>
    <t>14.1.</t>
  </si>
  <si>
    <t>14.2.</t>
  </si>
  <si>
    <t>Dopolnitev analize smernic (analiza podatkov in usmeritev nosilcev urejanja prostora, občin in predlogov javnosti) in usklajevanja z NUP</t>
  </si>
  <si>
    <t>Opomba: V ceni posamezne postavke iz specifikacije morajo biti zajeti vsi materialni in drugi stroški, potrebni za izvedbo te naloge.</t>
  </si>
  <si>
    <t>Izdelava gradiva za javno objavo v PIS</t>
  </si>
  <si>
    <t>Izdelava gradiva za javno objavo v PIS, sodelovanje na predstavitvah in javnih obravnavah</t>
  </si>
  <si>
    <t xml:space="preserve">Izdelava predloga DPN </t>
  </si>
  <si>
    <t>POGODBA 2018: izdelava dop. predloga DPN (postavka 3)</t>
  </si>
  <si>
    <t>POGODBA 2018: Priprava prečiščenih besedil tangiranih PA (postavka 4)</t>
  </si>
  <si>
    <t>POGODBA 2018: 3D vizualizacija (postavka 1.2)</t>
  </si>
  <si>
    <t>13. KONČNI IZVODI</t>
  </si>
  <si>
    <t>POGODBA 2018: vključeno v pogodbeno ceno</t>
  </si>
  <si>
    <t>SPECIFIKACIJA</t>
  </si>
  <si>
    <t>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</si>
</sst>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14"/>
      <color theme="1"/>
      <name val="Arial"/>
      <family val="2"/>
      <charset val="238"/>
    </font>
    <font>
      <sz val="9"/>
      <color theme="0" tint="-0.14999847407452621"/>
      <name val="Arial"/>
      <family val="2"/>
      <charset val="238"/>
    </font>
    <font>
      <sz val="10"/>
      <color theme="1"/>
      <name val="Calibri"/>
      <family val="2"/>
      <scheme val="minor"/>
    </font>
    <font>
      <sz val="9"/>
      <name val="Arial"/>
      <family val="2"/>
      <charset val="238"/>
    </font>
    <font>
      <sz val="9"/>
      <color rgb="FFFF0000"/>
      <name val="Arial"/>
      <family val="2"/>
      <charset val="238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b/>
      <sz val="9"/>
      <name val="Arial"/>
      <family val="2"/>
      <charset val="238"/>
    </font>
    <font>
      <i/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17" fontId="0" fillId="0" borderId="0" xfId="0" applyNumberFormat="1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3" fillId="0" borderId="1" xfId="0" applyFont="1" applyBorder="1"/>
    <xf numFmtId="16" fontId="2" fillId="0" borderId="1" xfId="0" applyNumberFormat="1" applyFont="1" applyBorder="1"/>
    <xf numFmtId="0" fontId="2" fillId="0" borderId="1" xfId="0" applyFont="1" applyBorder="1" applyAlignment="1">
      <alignment horizontal="justify" vertical="center"/>
    </xf>
    <xf numFmtId="164" fontId="0" fillId="0" borderId="0" xfId="0" applyNumberFormat="1"/>
    <xf numFmtId="164" fontId="2" fillId="0" borderId="1" xfId="0" applyNumberFormat="1" applyFont="1" applyBorder="1"/>
    <xf numFmtId="164" fontId="2" fillId="0" borderId="0" xfId="0" applyNumberFormat="1" applyFont="1"/>
    <xf numFmtId="164" fontId="3" fillId="0" borderId="1" xfId="0" applyNumberFormat="1" applyFont="1" applyBorder="1"/>
    <xf numFmtId="0" fontId="1" fillId="0" borderId="1" xfId="0" applyFont="1" applyBorder="1" applyAlignment="1">
      <alignment horizontal="justify" vertical="center"/>
    </xf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164" fontId="2" fillId="3" borderId="1" xfId="0" applyNumberFormat="1" applyFont="1" applyFill="1" applyBorder="1"/>
    <xf numFmtId="0" fontId="4" fillId="0" borderId="1" xfId="0" applyFont="1" applyBorder="1" applyAlignment="1">
      <alignment wrapText="1"/>
    </xf>
    <xf numFmtId="0" fontId="5" fillId="0" borderId="0" xfId="0" applyFont="1"/>
    <xf numFmtId="0" fontId="2" fillId="0" borderId="1" xfId="0" applyFont="1" applyBorder="1" applyAlignment="1">
      <alignment horizontal="left" wrapText="1" indent="3"/>
    </xf>
    <xf numFmtId="0" fontId="7" fillId="0" borderId="1" xfId="0" applyFont="1" applyBorder="1"/>
    <xf numFmtId="164" fontId="7" fillId="0" borderId="1" xfId="0" applyNumberFormat="1" applyFont="1" applyBorder="1"/>
    <xf numFmtId="0" fontId="2" fillId="2" borderId="1" xfId="0" applyFont="1" applyFill="1" applyBorder="1"/>
    <xf numFmtId="164" fontId="2" fillId="2" borderId="1" xfId="0" applyNumberFormat="1" applyFont="1" applyFill="1" applyBorder="1"/>
    <xf numFmtId="0" fontId="11" fillId="0" borderId="0" xfId="0" applyFont="1" applyAlignment="1">
      <alignment wrapText="1"/>
    </xf>
    <xf numFmtId="3" fontId="11" fillId="0" borderId="0" xfId="0" applyNumberFormat="1" applyFont="1"/>
    <xf numFmtId="164" fontId="10" fillId="0" borderId="0" xfId="0" applyNumberFormat="1" applyFont="1"/>
    <xf numFmtId="0" fontId="12" fillId="0" borderId="0" xfId="0" applyFont="1"/>
    <xf numFmtId="0" fontId="8" fillId="0" borderId="0" xfId="0" applyFont="1" applyAlignment="1">
      <alignment wrapText="1"/>
    </xf>
    <xf numFmtId="0" fontId="13" fillId="0" borderId="1" xfId="0" applyFont="1" applyBorder="1"/>
    <xf numFmtId="0" fontId="9" fillId="0" borderId="1" xfId="0" applyFont="1" applyBorder="1"/>
    <xf numFmtId="0" fontId="9" fillId="0" borderId="1" xfId="0" applyFont="1" applyBorder="1" applyAlignment="1">
      <alignment wrapText="1"/>
    </xf>
    <xf numFmtId="164" fontId="9" fillId="0" borderId="1" xfId="0" applyNumberFormat="1" applyFont="1" applyBorder="1"/>
    <xf numFmtId="0" fontId="2" fillId="4" borderId="1" xfId="0" applyFont="1" applyFill="1" applyBorder="1"/>
    <xf numFmtId="164" fontId="2" fillId="4" borderId="1" xfId="0" applyNumberFormat="1" applyFont="1" applyFill="1" applyBorder="1"/>
    <xf numFmtId="0" fontId="9" fillId="2" borderId="1" xfId="0" applyFont="1" applyFill="1" applyBorder="1"/>
    <xf numFmtId="164" fontId="9" fillId="2" borderId="1" xfId="0" applyNumberFormat="1" applyFont="1" applyFill="1" applyBorder="1"/>
    <xf numFmtId="0" fontId="9" fillId="2" borderId="1" xfId="0" applyFont="1" applyFill="1" applyBorder="1" applyAlignment="1">
      <alignment wrapText="1"/>
    </xf>
    <xf numFmtId="0" fontId="2" fillId="2" borderId="1" xfId="0" applyFont="1" applyFill="1" applyBorder="1" applyProtection="1">
      <protection locked="0"/>
    </xf>
    <xf numFmtId="164" fontId="2" fillId="0" borderId="1" xfId="0" applyNumberFormat="1" applyFont="1" applyBorder="1" applyProtection="1">
      <protection locked="0"/>
    </xf>
    <xf numFmtId="164" fontId="2" fillId="0" borderId="1" xfId="0" applyNumberFormat="1" applyFont="1" applyBorder="1" applyAlignment="1" applyProtection="1">
      <alignment horizontal="right"/>
      <protection locked="0"/>
    </xf>
    <xf numFmtId="164" fontId="7" fillId="0" borderId="1" xfId="0" applyNumberFormat="1" applyFont="1" applyBorder="1" applyProtection="1">
      <protection locked="0"/>
    </xf>
    <xf numFmtId="164" fontId="9" fillId="0" borderId="1" xfId="0" applyNumberFormat="1" applyFont="1" applyBorder="1" applyProtection="1">
      <protection locked="0"/>
    </xf>
    <xf numFmtId="164" fontId="9" fillId="2" borderId="1" xfId="0" applyNumberFormat="1" applyFont="1" applyFill="1" applyBorder="1" applyProtection="1">
      <protection locked="0"/>
    </xf>
    <xf numFmtId="0" fontId="2" fillId="4" borderId="1" xfId="0" applyFont="1" applyFill="1" applyBorder="1" applyProtection="1">
      <protection locked="0"/>
    </xf>
    <xf numFmtId="164" fontId="3" fillId="0" borderId="1" xfId="0" applyNumberFormat="1" applyFont="1" applyBorder="1" applyProtection="1">
      <protection locked="0"/>
    </xf>
    <xf numFmtId="0" fontId="14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5"/>
  <sheetViews>
    <sheetView tabSelected="1" zoomScale="90" zoomScaleNormal="90" workbookViewId="0">
      <selection activeCell="I17" sqref="I17"/>
    </sheetView>
  </sheetViews>
  <sheetFormatPr defaultRowHeight="14.4" x14ac:dyDescent="0.3"/>
  <cols>
    <col min="1" max="1" width="9.109375" bestFit="1" customWidth="1"/>
    <col min="2" max="2" width="37.44140625" style="2" customWidth="1"/>
    <col min="5" max="5" width="12.6640625" style="9" customWidth="1"/>
    <col min="6" max="6" width="14.44140625" style="9" customWidth="1"/>
    <col min="7" max="7" width="10.44140625" bestFit="1" customWidth="1"/>
    <col min="8" max="8" width="32.109375" customWidth="1"/>
    <col min="9" max="9" width="20.88671875" customWidth="1"/>
    <col min="11" max="11" width="10.44140625" bestFit="1" customWidth="1"/>
  </cols>
  <sheetData>
    <row r="1" spans="1:9" ht="21" x14ac:dyDescent="0.4">
      <c r="A1" s="18" t="s">
        <v>0</v>
      </c>
    </row>
    <row r="2" spans="1:9" ht="17.399999999999999" x14ac:dyDescent="0.3">
      <c r="A2" s="47" t="s">
        <v>36</v>
      </c>
      <c r="B2" s="47"/>
      <c r="C2" s="47"/>
      <c r="D2" s="47"/>
      <c r="E2" s="47"/>
      <c r="F2" s="47"/>
    </row>
    <row r="3" spans="1:9" ht="11.25" customHeight="1" x14ac:dyDescent="0.3">
      <c r="A3" s="1"/>
    </row>
    <row r="4" spans="1:9" ht="69" customHeight="1" x14ac:dyDescent="0.4">
      <c r="A4" s="4"/>
      <c r="B4" s="17" t="s">
        <v>76</v>
      </c>
      <c r="C4" s="4"/>
      <c r="D4" s="4"/>
      <c r="E4" s="10"/>
      <c r="F4" s="10"/>
      <c r="H4" s="28"/>
      <c r="I4" s="28"/>
    </row>
    <row r="5" spans="1:9" x14ac:dyDescent="0.3">
      <c r="A5" s="14"/>
      <c r="B5" s="15" t="s">
        <v>24</v>
      </c>
      <c r="C5" s="14" t="s">
        <v>25</v>
      </c>
      <c r="D5" s="14" t="s">
        <v>26</v>
      </c>
      <c r="E5" s="14" t="s">
        <v>27</v>
      </c>
      <c r="F5" s="16" t="s">
        <v>30</v>
      </c>
    </row>
    <row r="6" spans="1:9" x14ac:dyDescent="0.3">
      <c r="A6" s="48" t="s">
        <v>17</v>
      </c>
      <c r="B6" s="49"/>
      <c r="C6" s="22"/>
      <c r="D6" s="22"/>
      <c r="E6" s="38"/>
      <c r="F6" s="23"/>
    </row>
    <row r="7" spans="1:9" x14ac:dyDescent="0.3">
      <c r="A7" s="6" t="s">
        <v>1</v>
      </c>
      <c r="B7" s="4"/>
      <c r="C7" s="4"/>
      <c r="D7" s="4"/>
      <c r="E7" s="39"/>
      <c r="F7" s="10"/>
    </row>
    <row r="8" spans="1:9" ht="35.25" customHeight="1" x14ac:dyDescent="0.3">
      <c r="A8" s="4" t="s">
        <v>40</v>
      </c>
      <c r="B8" s="5" t="s">
        <v>2</v>
      </c>
      <c r="C8" s="4" t="s">
        <v>77</v>
      </c>
      <c r="D8" s="4">
        <v>1</v>
      </c>
      <c r="E8" s="39">
        <v>0</v>
      </c>
      <c r="F8" s="10">
        <f>D8*E8</f>
        <v>0</v>
      </c>
    </row>
    <row r="9" spans="1:9" ht="28.8" customHeight="1" x14ac:dyDescent="0.3">
      <c r="A9" s="7" t="s">
        <v>3</v>
      </c>
      <c r="B9" s="5" t="s">
        <v>31</v>
      </c>
      <c r="C9" s="4"/>
      <c r="D9" s="4"/>
      <c r="E9" s="39"/>
      <c r="F9" s="10"/>
    </row>
    <row r="10" spans="1:9" x14ac:dyDescent="0.3">
      <c r="A10" s="7"/>
      <c r="B10" s="19" t="s">
        <v>32</v>
      </c>
      <c r="C10" s="4" t="s">
        <v>77</v>
      </c>
      <c r="D10" s="4">
        <v>1</v>
      </c>
      <c r="E10" s="39">
        <v>0</v>
      </c>
      <c r="F10" s="10">
        <f t="shared" ref="F10:F16" si="0">D10*E10</f>
        <v>0</v>
      </c>
    </row>
    <row r="11" spans="1:9" x14ac:dyDescent="0.3">
      <c r="A11" s="7"/>
      <c r="B11" s="19" t="s">
        <v>33</v>
      </c>
      <c r="C11" s="4" t="s">
        <v>77</v>
      </c>
      <c r="D11" s="4">
        <v>1</v>
      </c>
      <c r="E11" s="39">
        <v>0</v>
      </c>
      <c r="F11" s="10">
        <f t="shared" si="0"/>
        <v>0</v>
      </c>
    </row>
    <row r="12" spans="1:9" x14ac:dyDescent="0.3">
      <c r="A12" s="7"/>
      <c r="B12" s="19" t="s">
        <v>34</v>
      </c>
      <c r="C12" s="4" t="s">
        <v>77</v>
      </c>
      <c r="D12" s="4">
        <v>1</v>
      </c>
      <c r="E12" s="39">
        <v>0</v>
      </c>
      <c r="F12" s="10">
        <f t="shared" si="0"/>
        <v>0</v>
      </c>
    </row>
    <row r="13" spans="1:9" x14ac:dyDescent="0.3">
      <c r="A13" s="7"/>
      <c r="B13" s="19" t="s">
        <v>35</v>
      </c>
      <c r="C13" s="4" t="s">
        <v>77</v>
      </c>
      <c r="D13" s="4">
        <v>1</v>
      </c>
      <c r="E13" s="39">
        <v>0</v>
      </c>
      <c r="F13" s="10">
        <f t="shared" si="0"/>
        <v>0</v>
      </c>
    </row>
    <row r="14" spans="1:9" x14ac:dyDescent="0.3">
      <c r="A14" s="6" t="s">
        <v>4</v>
      </c>
      <c r="B14" s="13"/>
      <c r="C14" s="4"/>
      <c r="D14" s="4"/>
      <c r="E14" s="39"/>
      <c r="F14" s="10"/>
    </row>
    <row r="15" spans="1:9" x14ac:dyDescent="0.3">
      <c r="A15" s="7" t="s">
        <v>6</v>
      </c>
      <c r="B15" s="4" t="s">
        <v>5</v>
      </c>
      <c r="C15" s="4" t="s">
        <v>77</v>
      </c>
      <c r="D15" s="4">
        <v>1</v>
      </c>
      <c r="E15" s="39">
        <v>0</v>
      </c>
      <c r="F15" s="10">
        <f t="shared" si="0"/>
        <v>0</v>
      </c>
    </row>
    <row r="16" spans="1:9" ht="43.8" customHeight="1" x14ac:dyDescent="0.3">
      <c r="A16" s="4" t="s">
        <v>7</v>
      </c>
      <c r="B16" s="5" t="s">
        <v>66</v>
      </c>
      <c r="C16" s="4" t="s">
        <v>77</v>
      </c>
      <c r="D16" s="4">
        <v>1</v>
      </c>
      <c r="E16" s="39">
        <v>0</v>
      </c>
      <c r="F16" s="10">
        <f t="shared" si="0"/>
        <v>0</v>
      </c>
    </row>
    <row r="17" spans="1:7" x14ac:dyDescent="0.3">
      <c r="A17" s="6" t="s">
        <v>37</v>
      </c>
      <c r="B17" s="8"/>
      <c r="C17" s="8"/>
      <c r="D17" s="4"/>
      <c r="E17" s="39"/>
      <c r="F17" s="10"/>
    </row>
    <row r="18" spans="1:7" x14ac:dyDescent="0.3">
      <c r="A18" s="4" t="s">
        <v>8</v>
      </c>
      <c r="B18" s="4" t="s">
        <v>12</v>
      </c>
      <c r="C18" s="8" t="s">
        <v>77</v>
      </c>
      <c r="D18" s="4">
        <v>1</v>
      </c>
      <c r="E18" s="39">
        <v>0</v>
      </c>
      <c r="F18" s="10">
        <f t="shared" ref="F18:F21" si="1">D18*E18</f>
        <v>0</v>
      </c>
    </row>
    <row r="19" spans="1:7" ht="39" customHeight="1" x14ac:dyDescent="0.3">
      <c r="A19" s="4" t="s">
        <v>19</v>
      </c>
      <c r="B19" s="5" t="s">
        <v>38</v>
      </c>
      <c r="C19" s="8" t="s">
        <v>77</v>
      </c>
      <c r="D19" s="4">
        <v>1</v>
      </c>
      <c r="E19" s="39">
        <v>0</v>
      </c>
      <c r="F19" s="10">
        <f t="shared" si="1"/>
        <v>0</v>
      </c>
    </row>
    <row r="20" spans="1:7" x14ac:dyDescent="0.3">
      <c r="A20" s="6" t="s">
        <v>41</v>
      </c>
      <c r="B20" s="8"/>
      <c r="C20" s="8"/>
      <c r="D20" s="4"/>
      <c r="E20" s="39"/>
      <c r="F20" s="10"/>
    </row>
    <row r="21" spans="1:7" x14ac:dyDescent="0.3">
      <c r="A21" s="4" t="s">
        <v>9</v>
      </c>
      <c r="B21" s="5" t="s">
        <v>43</v>
      </c>
      <c r="C21" s="4" t="s">
        <v>77</v>
      </c>
      <c r="D21" s="4">
        <v>1</v>
      </c>
      <c r="E21" s="39">
        <v>0</v>
      </c>
      <c r="F21" s="10">
        <f t="shared" si="1"/>
        <v>0</v>
      </c>
    </row>
    <row r="22" spans="1:7" ht="37.799999999999997" customHeight="1" x14ac:dyDescent="0.3">
      <c r="A22" s="4" t="s">
        <v>10</v>
      </c>
      <c r="B22" s="5" t="s">
        <v>56</v>
      </c>
      <c r="C22" s="4" t="s">
        <v>49</v>
      </c>
      <c r="D22" s="4">
        <v>1</v>
      </c>
      <c r="E22" s="40" t="s">
        <v>50</v>
      </c>
      <c r="F22" s="10">
        <f>(F18+F19)*0.1</f>
        <v>0</v>
      </c>
      <c r="G22" s="9"/>
    </row>
    <row r="23" spans="1:7" x14ac:dyDescent="0.3">
      <c r="A23" s="6" t="s">
        <v>45</v>
      </c>
      <c r="B23" s="8"/>
      <c r="C23" s="8"/>
      <c r="D23" s="4"/>
      <c r="E23" s="39"/>
      <c r="F23" s="10"/>
    </row>
    <row r="24" spans="1:7" ht="38.4" customHeight="1" x14ac:dyDescent="0.3">
      <c r="A24" s="4" t="s">
        <v>11</v>
      </c>
      <c r="B24" s="5" t="s">
        <v>69</v>
      </c>
      <c r="C24" s="4" t="s">
        <v>77</v>
      </c>
      <c r="D24" s="4">
        <v>1</v>
      </c>
      <c r="E24" s="39">
        <v>0</v>
      </c>
      <c r="F24" s="10">
        <f t="shared" ref="F24:F25" si="2">D24*E24</f>
        <v>0</v>
      </c>
    </row>
    <row r="25" spans="1:7" ht="37.200000000000003" customHeight="1" x14ac:dyDescent="0.3">
      <c r="A25" s="4" t="s">
        <v>13</v>
      </c>
      <c r="B25" s="5" t="s">
        <v>59</v>
      </c>
      <c r="C25" s="4" t="s">
        <v>77</v>
      </c>
      <c r="D25" s="4">
        <v>1</v>
      </c>
      <c r="E25" s="39">
        <v>0</v>
      </c>
      <c r="F25" s="10">
        <f t="shared" si="2"/>
        <v>0</v>
      </c>
    </row>
    <row r="26" spans="1:7" x14ac:dyDescent="0.3">
      <c r="A26" s="6" t="s">
        <v>42</v>
      </c>
      <c r="B26" s="8"/>
      <c r="C26" s="8"/>
      <c r="D26" s="4"/>
      <c r="E26" s="39"/>
      <c r="F26" s="10"/>
    </row>
    <row r="27" spans="1:7" x14ac:dyDescent="0.3">
      <c r="A27" s="4" t="s">
        <v>14</v>
      </c>
      <c r="B27" s="5" t="s">
        <v>43</v>
      </c>
      <c r="C27" s="4" t="s">
        <v>77</v>
      </c>
      <c r="D27" s="4">
        <v>1</v>
      </c>
      <c r="E27" s="39">
        <v>0</v>
      </c>
      <c r="F27" s="10">
        <f t="shared" ref="F27:F28" si="3">D27*E27</f>
        <v>0</v>
      </c>
    </row>
    <row r="28" spans="1:7" x14ac:dyDescent="0.3">
      <c r="A28" s="4" t="s">
        <v>47</v>
      </c>
      <c r="B28" s="5" t="s">
        <v>46</v>
      </c>
      <c r="C28" s="4" t="s">
        <v>77</v>
      </c>
      <c r="D28" s="4">
        <v>1</v>
      </c>
      <c r="E28" s="39">
        <v>0</v>
      </c>
      <c r="F28" s="10">
        <f t="shared" si="3"/>
        <v>0</v>
      </c>
    </row>
    <row r="29" spans="1:7" x14ac:dyDescent="0.3">
      <c r="A29" s="29" t="s">
        <v>39</v>
      </c>
      <c r="B29" s="20"/>
      <c r="C29" s="20"/>
      <c r="D29" s="20"/>
      <c r="E29" s="41"/>
      <c r="F29" s="21"/>
    </row>
    <row r="30" spans="1:7" ht="26.4" customHeight="1" x14ac:dyDescent="0.3">
      <c r="A30" s="30" t="s">
        <v>15</v>
      </c>
      <c r="B30" s="31" t="s">
        <v>16</v>
      </c>
      <c r="C30" s="30" t="s">
        <v>77</v>
      </c>
      <c r="D30" s="30">
        <v>1</v>
      </c>
      <c r="E30" s="42">
        <v>0</v>
      </c>
      <c r="F30" s="32">
        <f>D30*E30</f>
        <v>0</v>
      </c>
    </row>
    <row r="31" spans="1:7" x14ac:dyDescent="0.3">
      <c r="A31" s="50" t="s">
        <v>18</v>
      </c>
      <c r="B31" s="50"/>
      <c r="C31" s="22"/>
      <c r="D31" s="22"/>
      <c r="E31" s="38"/>
      <c r="F31" s="23"/>
    </row>
    <row r="32" spans="1:7" x14ac:dyDescent="0.3">
      <c r="A32" s="6" t="s">
        <v>60</v>
      </c>
      <c r="B32" s="4"/>
      <c r="C32" s="4"/>
      <c r="D32" s="4"/>
      <c r="E32" s="39"/>
      <c r="F32" s="10"/>
    </row>
    <row r="33" spans="1:11" x14ac:dyDescent="0.3">
      <c r="A33" s="4" t="s">
        <v>51</v>
      </c>
      <c r="B33" s="4" t="s">
        <v>12</v>
      </c>
      <c r="C33" s="4" t="s">
        <v>77</v>
      </c>
      <c r="D33" s="4">
        <v>1</v>
      </c>
      <c r="E33" s="39">
        <v>0</v>
      </c>
      <c r="F33" s="10">
        <f>D33*E33</f>
        <v>0</v>
      </c>
    </row>
    <row r="34" spans="1:11" ht="28.2" customHeight="1" x14ac:dyDescent="0.3">
      <c r="A34" s="4" t="s">
        <v>52</v>
      </c>
      <c r="B34" s="5" t="s">
        <v>70</v>
      </c>
      <c r="C34" s="4" t="s">
        <v>77</v>
      </c>
      <c r="D34" s="4">
        <v>1</v>
      </c>
      <c r="E34" s="39">
        <v>0</v>
      </c>
      <c r="F34" s="10">
        <f>D34*E34</f>
        <v>0</v>
      </c>
      <c r="G34" s="25"/>
      <c r="H34" s="24"/>
      <c r="I34" s="27"/>
      <c r="K34" s="9"/>
    </row>
    <row r="35" spans="1:11" x14ac:dyDescent="0.3">
      <c r="A35" s="6" t="s">
        <v>61</v>
      </c>
      <c r="B35" s="4"/>
      <c r="C35" s="4"/>
      <c r="D35" s="4"/>
      <c r="E35" s="39"/>
      <c r="F35" s="10"/>
    </row>
    <row r="36" spans="1:11" x14ac:dyDescent="0.3">
      <c r="A36" s="4" t="s">
        <v>53</v>
      </c>
      <c r="B36" s="5" t="s">
        <v>43</v>
      </c>
      <c r="C36" s="4" t="s">
        <v>77</v>
      </c>
      <c r="D36" s="4">
        <v>1</v>
      </c>
      <c r="E36" s="39">
        <v>0</v>
      </c>
      <c r="F36" s="10">
        <f>D36*E36</f>
        <v>0</v>
      </c>
    </row>
    <row r="37" spans="1:11" ht="60.6" customHeight="1" x14ac:dyDescent="0.3">
      <c r="A37" s="4" t="s">
        <v>57</v>
      </c>
      <c r="B37" s="31" t="s">
        <v>58</v>
      </c>
      <c r="C37" s="4" t="s">
        <v>77</v>
      </c>
      <c r="D37" s="4">
        <v>1</v>
      </c>
      <c r="E37" s="39">
        <v>0</v>
      </c>
      <c r="F37" s="10">
        <f>D37*E37</f>
        <v>0</v>
      </c>
      <c r="G37" s="9"/>
    </row>
    <row r="38" spans="1:11" ht="25.8" customHeight="1" x14ac:dyDescent="0.3">
      <c r="A38" s="4"/>
      <c r="B38" s="31" t="s">
        <v>71</v>
      </c>
      <c r="C38" s="35" t="s">
        <v>50</v>
      </c>
      <c r="D38" s="35" t="s">
        <v>50</v>
      </c>
      <c r="E38" s="43" t="s">
        <v>50</v>
      </c>
      <c r="F38" s="36" t="s">
        <v>50</v>
      </c>
      <c r="G38" s="26"/>
    </row>
    <row r="39" spans="1:11" ht="27" customHeight="1" x14ac:dyDescent="0.3">
      <c r="A39" s="4"/>
      <c r="B39" s="31" t="s">
        <v>73</v>
      </c>
      <c r="C39" s="35" t="s">
        <v>50</v>
      </c>
      <c r="D39" s="35" t="s">
        <v>50</v>
      </c>
      <c r="E39" s="43" t="s">
        <v>50</v>
      </c>
      <c r="F39" s="36" t="s">
        <v>50</v>
      </c>
      <c r="G39" s="26"/>
    </row>
    <row r="40" spans="1:11" x14ac:dyDescent="0.3">
      <c r="A40" s="6" t="s">
        <v>62</v>
      </c>
      <c r="B40" s="4"/>
      <c r="C40" s="4"/>
      <c r="D40" s="4"/>
      <c r="E40" s="39"/>
      <c r="F40" s="10"/>
    </row>
    <row r="41" spans="1:11" ht="15.6" customHeight="1" x14ac:dyDescent="0.3">
      <c r="A41" s="4" t="s">
        <v>54</v>
      </c>
      <c r="B41" s="5" t="s">
        <v>68</v>
      </c>
      <c r="C41" s="4" t="s">
        <v>77</v>
      </c>
      <c r="D41" s="4">
        <v>1</v>
      </c>
      <c r="E41" s="39">
        <v>0</v>
      </c>
      <c r="F41" s="10">
        <f>D41*E41</f>
        <v>0</v>
      </c>
    </row>
    <row r="42" spans="1:11" x14ac:dyDescent="0.3">
      <c r="A42" s="6" t="s">
        <v>63</v>
      </c>
      <c r="B42" s="5"/>
      <c r="C42" s="4"/>
      <c r="D42" s="4"/>
      <c r="E42" s="39"/>
      <c r="F42" s="10"/>
    </row>
    <row r="43" spans="1:11" ht="25.8" customHeight="1" x14ac:dyDescent="0.3">
      <c r="A43" s="4"/>
      <c r="B43" s="31" t="s">
        <v>72</v>
      </c>
      <c r="C43" s="37" t="s">
        <v>50</v>
      </c>
      <c r="D43" s="35" t="s">
        <v>50</v>
      </c>
      <c r="E43" s="43" t="s">
        <v>50</v>
      </c>
      <c r="F43" s="36" t="s">
        <v>50</v>
      </c>
      <c r="G43" s="26"/>
      <c r="H43" s="24"/>
    </row>
    <row r="44" spans="1:11" x14ac:dyDescent="0.3">
      <c r="A44" s="6" t="s">
        <v>74</v>
      </c>
      <c r="B44" s="31"/>
      <c r="C44" s="30"/>
      <c r="D44" s="30"/>
      <c r="E44" s="42"/>
      <c r="F44" s="32"/>
    </row>
    <row r="45" spans="1:11" x14ac:dyDescent="0.3">
      <c r="A45" s="6"/>
      <c r="B45" s="31" t="s">
        <v>75</v>
      </c>
      <c r="C45" s="37" t="s">
        <v>50</v>
      </c>
      <c r="D45" s="35" t="s">
        <v>50</v>
      </c>
      <c r="E45" s="43" t="s">
        <v>50</v>
      </c>
      <c r="F45" s="36" t="s">
        <v>50</v>
      </c>
    </row>
    <row r="46" spans="1:11" ht="26.4" customHeight="1" x14ac:dyDescent="0.3">
      <c r="A46" s="51" t="s">
        <v>22</v>
      </c>
      <c r="B46" s="51"/>
      <c r="C46" s="22"/>
      <c r="D46" s="22"/>
      <c r="E46" s="38"/>
      <c r="F46" s="23"/>
    </row>
    <row r="47" spans="1:11" ht="26.4" customHeight="1" x14ac:dyDescent="0.3">
      <c r="A47" s="4" t="s">
        <v>64</v>
      </c>
      <c r="B47" s="5" t="s">
        <v>20</v>
      </c>
      <c r="C47" s="4" t="s">
        <v>77</v>
      </c>
      <c r="D47" s="4">
        <v>1</v>
      </c>
      <c r="E47" s="39">
        <v>0</v>
      </c>
      <c r="F47" s="10">
        <f t="shared" ref="F47" si="4">D47*E47</f>
        <v>0</v>
      </c>
    </row>
    <row r="48" spans="1:11" ht="40.200000000000003" customHeight="1" x14ac:dyDescent="0.3">
      <c r="A48" s="4" t="s">
        <v>64</v>
      </c>
      <c r="B48" s="5" t="s">
        <v>44</v>
      </c>
      <c r="C48" s="4" t="s">
        <v>23</v>
      </c>
      <c r="D48" s="4">
        <v>190</v>
      </c>
      <c r="E48" s="39">
        <v>0</v>
      </c>
      <c r="F48" s="10">
        <f>D48*E48</f>
        <v>0</v>
      </c>
    </row>
    <row r="49" spans="1:6" ht="41.25" customHeight="1" x14ac:dyDescent="0.3">
      <c r="A49" s="4" t="s">
        <v>65</v>
      </c>
      <c r="B49" s="5" t="s">
        <v>21</v>
      </c>
      <c r="C49" s="33"/>
      <c r="D49" s="33"/>
      <c r="E49" s="44"/>
      <c r="F49" s="34"/>
    </row>
    <row r="50" spans="1:6" ht="27" customHeight="1" x14ac:dyDescent="0.3">
      <c r="A50" s="4"/>
      <c r="B50" s="5" t="s">
        <v>48</v>
      </c>
      <c r="C50" s="4" t="s">
        <v>23</v>
      </c>
      <c r="D50" s="4">
        <v>300</v>
      </c>
      <c r="E50" s="39">
        <v>0</v>
      </c>
      <c r="F50" s="10">
        <f>D50*E50</f>
        <v>0</v>
      </c>
    </row>
    <row r="51" spans="1:6" x14ac:dyDescent="0.3">
      <c r="A51" s="6"/>
      <c r="B51" s="6" t="s">
        <v>29</v>
      </c>
      <c r="C51" s="6"/>
      <c r="D51" s="6"/>
      <c r="E51" s="45"/>
      <c r="F51" s="12">
        <f>SUM(F7:F50)</f>
        <v>0</v>
      </c>
    </row>
    <row r="52" spans="1:6" x14ac:dyDescent="0.3">
      <c r="A52" s="6"/>
      <c r="B52" s="6" t="s">
        <v>55</v>
      </c>
      <c r="C52" s="6"/>
      <c r="D52" s="6"/>
      <c r="E52" s="45"/>
      <c r="F52" s="12">
        <f>F51*0.22</f>
        <v>0</v>
      </c>
    </row>
    <row r="53" spans="1:6" x14ac:dyDescent="0.3">
      <c r="A53" s="6"/>
      <c r="B53" s="6" t="s">
        <v>28</v>
      </c>
      <c r="C53" s="6"/>
      <c r="D53" s="6"/>
      <c r="E53" s="45"/>
      <c r="F53" s="12">
        <f>SUM(F51:F52)</f>
        <v>0</v>
      </c>
    </row>
    <row r="54" spans="1:6" x14ac:dyDescent="0.3">
      <c r="A54" s="3"/>
      <c r="B54" s="3"/>
      <c r="C54" s="3"/>
      <c r="D54" s="3"/>
      <c r="E54" s="11"/>
      <c r="F54" s="11"/>
    </row>
    <row r="55" spans="1:6" ht="31.2" customHeight="1" x14ac:dyDescent="0.3">
      <c r="B55" s="46" t="s">
        <v>67</v>
      </c>
      <c r="C55" s="46"/>
      <c r="D55" s="46"/>
      <c r="E55" s="46"/>
      <c r="F55" s="46"/>
    </row>
  </sheetData>
  <sheetProtection algorithmName="SHA-512" hashValue="CBDGf4gsBfjoZOXai7LyTI0UjHk+5Bro8nW7ivZE6a4jicsGzo4+mrq4EiP7bt8IqfwEJMaogOPA8j3FIpcNGw==" saltValue="P38VGCUKC7T4uLsldNhQww==" spinCount="100000" sheet="1" objects="1" scenarios="1"/>
  <mergeCells count="5">
    <mergeCell ref="B55:F55"/>
    <mergeCell ref="A2:F2"/>
    <mergeCell ref="A6:B6"/>
    <mergeCell ref="A31:B31"/>
    <mergeCell ref="A46:B46"/>
  </mergeCells>
  <pageMargins left="0.7" right="0.7" top="0.75" bottom="0.75" header="0.3" footer="0.3"/>
  <pageSetup paperSize="8" scale="96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List1!_Toc204805122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2026-05-28T08:22:22Z</dcterms:modified>
</cp:coreProperties>
</file>